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7" i="2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18"/>
  <c r="G17"/>
  <c r="G14"/>
  <c r="G13"/>
  <c r="G7"/>
  <c r="G16"/>
  <c r="G15" l="1"/>
  <c r="G5" l="1"/>
  <c r="G6"/>
  <c r="G8"/>
  <c r="G9"/>
  <c r="G10"/>
  <c r="G11"/>
  <c r="G12"/>
  <c r="G19"/>
  <c r="G20"/>
  <c r="G21"/>
  <c r="G22"/>
</calcChain>
</file>

<file path=xl/sharedStrings.xml><?xml version="1.0" encoding="utf-8"?>
<sst xmlns="http://schemas.openxmlformats.org/spreadsheetml/2006/main" count="261" uniqueCount="141">
  <si>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</si>
  <si>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</si>
  <si>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</si>
  <si>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</si>
  <si>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</si>
  <si>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</si>
  <si>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</si>
  <si>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ИТОГО:</t>
  </si>
  <si>
    <t>Место поставки</t>
  </si>
  <si>
    <t>Сроки и условия поставки</t>
  </si>
  <si>
    <t>Поставка осуществляется не позднее 16 календарных дней, с даты получения телефонной заявки от Заказчика.</t>
  </si>
  <si>
    <t>СКО, г.Петропавловск, ул.Ж.Кизатова, 7А (детский корпус, каб.111)</t>
  </si>
  <si>
    <t>уп</t>
  </si>
  <si>
    <t>фл</t>
  </si>
  <si>
    <t>шт</t>
  </si>
  <si>
    <t>м</t>
  </si>
  <si>
    <t>65*30</t>
  </si>
  <si>
    <t>Хлорамфеникол</t>
  </si>
  <si>
    <t xml:space="preserve">0,25% 10 мл капли глазные </t>
  </si>
  <si>
    <t xml:space="preserve">Вода для иньекций </t>
  </si>
  <si>
    <t xml:space="preserve">5 мл </t>
  </si>
  <si>
    <t>амп</t>
  </si>
  <si>
    <t>2% 2 мл №10</t>
  </si>
  <si>
    <t>10 мг№50</t>
  </si>
  <si>
    <t>Пропранолол</t>
  </si>
  <si>
    <t xml:space="preserve">Фенилэфрин </t>
  </si>
  <si>
    <t>Папаверин</t>
  </si>
  <si>
    <t>Атропин</t>
  </si>
  <si>
    <t xml:space="preserve">Нифедипин </t>
  </si>
  <si>
    <t>Вата</t>
  </si>
  <si>
    <t>100 гр</t>
  </si>
  <si>
    <t>Шприц 150 мл</t>
  </si>
  <si>
    <t>Одноразовый тип Жане 150мл</t>
  </si>
  <si>
    <t xml:space="preserve">Марля </t>
  </si>
  <si>
    <t xml:space="preserve">Медицинская, отбеленная </t>
  </si>
  <si>
    <t xml:space="preserve">Азопирам </t>
  </si>
  <si>
    <t xml:space="preserve">Гемотест </t>
  </si>
  <si>
    <t xml:space="preserve">Набор </t>
  </si>
  <si>
    <t>Шт</t>
  </si>
  <si>
    <t xml:space="preserve">Система для переливания крови </t>
  </si>
  <si>
    <t xml:space="preserve">Хлоргексидин </t>
  </si>
  <si>
    <t>0,05% 100 мл</t>
  </si>
  <si>
    <t xml:space="preserve">Шт </t>
  </si>
  <si>
    <t xml:space="preserve">Спиртовые салфетки </t>
  </si>
  <si>
    <t xml:space="preserve">Скальпель </t>
  </si>
  <si>
    <t xml:space="preserve">№23 одноразовый стерильный </t>
  </si>
  <si>
    <t>180%№1000</t>
  </si>
  <si>
    <t>ТВП 132/20-01 №500</t>
  </si>
  <si>
    <t>упак</t>
  </si>
  <si>
    <t xml:space="preserve">2,5*500 на шелковой основе </t>
  </si>
  <si>
    <t xml:space="preserve">Бинт эластичный </t>
  </si>
  <si>
    <t>1,5м+- 0,2*80</t>
  </si>
  <si>
    <t xml:space="preserve">
 Перечень закупаемых лекарственных средств, медицинских изделий способом запроса ценовых предложений
</t>
  </si>
  <si>
    <t>Кетгут простой</t>
  </si>
  <si>
    <t xml:space="preserve">Нить рассасывающая «Кетгут»№ sp 2 metric 6 75 см </t>
  </si>
  <si>
    <t xml:space="preserve">Вазофикс </t>
  </si>
  <si>
    <t>№14</t>
  </si>
  <si>
    <t xml:space="preserve">Воздуховод </t>
  </si>
  <si>
    <t>№2</t>
  </si>
  <si>
    <t xml:space="preserve">Мешок для сбора мочи </t>
  </si>
  <si>
    <t xml:space="preserve">Объем 2000 мл антирефлюксным клапаном и автономным сливом  </t>
  </si>
  <si>
    <t xml:space="preserve">Нестерильные одноразовые ЭКГ элетроды </t>
  </si>
  <si>
    <t xml:space="preserve">Диамерт 55 мм, упаковка 25 шт </t>
  </si>
  <si>
    <t xml:space="preserve">Набор реагент  для обнаружения в фекалиях я/гельминтов </t>
  </si>
  <si>
    <t>По методу Като №500</t>
  </si>
  <si>
    <t>2</t>
  </si>
  <si>
    <t xml:space="preserve">Шприц </t>
  </si>
  <si>
    <t>Шприц</t>
  </si>
  <si>
    <t xml:space="preserve">Система </t>
  </si>
  <si>
    <t>Ибупрофен</t>
  </si>
  <si>
    <t>крем 20 г</t>
  </si>
  <si>
    <t xml:space="preserve">Лейкопластырь </t>
  </si>
  <si>
    <t>Клейкие полоски с усиливающими волокнами</t>
  </si>
  <si>
    <t>для сведения краев кожной раны и хирургических разрезов 3МTM Steri-Strip TM</t>
  </si>
  <si>
    <t>1,25см*5м на тканевой основе</t>
  </si>
  <si>
    <t xml:space="preserve">Материал хирургический гемостатический рассасывающийся 5*7,5 см </t>
  </si>
  <si>
    <t xml:space="preserve">Повязка </t>
  </si>
  <si>
    <t xml:space="preserve">Система для вливания растворов </t>
  </si>
  <si>
    <t xml:space="preserve">Термоиндикатор для воздушной стерилизации </t>
  </si>
  <si>
    <t xml:space="preserve">Термоиндикатор для паровой стерилизации </t>
  </si>
  <si>
    <t>Эбрантил</t>
  </si>
  <si>
    <t>5 мг/5,0 №5</t>
  </si>
  <si>
    <t>10 мг-1 мл №10</t>
  </si>
  <si>
    <t>Тетрациклин</t>
  </si>
  <si>
    <t>мазь 1%-10гр</t>
  </si>
  <si>
    <t>1 мг/мл №10</t>
  </si>
  <si>
    <t>10мг таблетки №100</t>
  </si>
  <si>
    <t>40 мг таблетки №50</t>
  </si>
  <si>
    <t>Аммиак</t>
  </si>
  <si>
    <t>10%-10 мл</t>
  </si>
  <si>
    <t xml:space="preserve">Проксиметакаин </t>
  </si>
  <si>
    <t>0,5% -15 мл</t>
  </si>
  <si>
    <t>Натрия хлорид</t>
  </si>
  <si>
    <t>раствор натрия хлорида 0,9%-400,0 мл</t>
  </si>
  <si>
    <t>Декстроза+Калия хлорид+Натрия хлорид+Натрия цитрат</t>
  </si>
  <si>
    <t>№20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</si>
  <si>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</si>
  <si>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</si>
  <si>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</si>
  <si>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</si>
  <si>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</si>
  <si>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</si>
  <si>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</si>
  <si>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</si>
  <si>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</si>
  <si>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</si>
  <si>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</si>
  <si>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</si>
  <si>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</si>
  <si>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</si>
  <si>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</si>
  <si>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</si>
  <si>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</si>
  <si>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</si>
  <si>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</si>
  <si>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</si>
  <si>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</si>
  <si>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</si>
  <si>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</si>
  <si>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</si>
  <si>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</si>
  <si>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</si>
  <si>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</si>
  <si>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</si>
  <si>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</si>
  <si>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</si>
  <si>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</si>
  <si>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</si>
  <si>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</si>
  <si>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</si>
  <si>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</si>
  <si>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</si>
  <si>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</si>
  <si>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</si>
  <si>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</si>
  <si>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</si>
  <si>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</si>
  <si>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ткань тонкого плетения из окисленной регенерированной целлюлозы. Используется в хирургической практике в качестве дополнительного средства для остановки капиллярных, венозных и небольших артериальных кровотечений. Эффективный гемостаз в течение 2-3 минут. Отсутствие тканевой реакции вследствие отсутствия компонентов животного происхождения. Рассасывается ферментативным гидролизом в течение 1-2 недель. Дополнительный бактерицидный эффект. Эластичность, возможность моделировать по размеру. Возможность проведения электрокоагуляции через ткань гемостатика. Не липнет к инструментам, перчаткам.</t>
  </si>
  <si>
    <t>Послеоперационная повязка Ag на нетканой основе с абсорбирующей бактерицидной подушечкой с серебром. Размер: 8,25*10 см. Изготовлена из нетканого материала - полипропилена, с применением гипоаллергенного синтетического акрилатного клея. Абсорбирующая атравматичная подушечка, содержащая серебро, выполнена из вискозы. Для послеоперационной обработки хирургических, шовных, травматических ран, в особенности с риском развития вторичной инфекции, и для ухода за мелкими повреждениями кожи.Повязка является одноразовой. Стерилизовано оксидом этилена.
Повязка упакована в индивидуальный бумажный пакет. В упаковке 5 шт.</t>
  </si>
  <si>
    <t>Послеоперационная повязка Ag на нетканой основе с абсорбирующей бактерицидной подушечкой с серебром. Размер: 8,25*20 см. Изготовлена из нетканого материала - полипропилена, с применением гипоаллергенного синтетического акрилатного клея. Абсорбирующая атравматичная подушечка, содержащая серебро, выполнена из вискозы. Для послеоперационной обработки хирургических, шовных, травматических ран, в особенности с риском развития вторичной инфекции, и для ухода за мелкими повреждениями кожи. Повязка является одноразовой. Стерилизовано оксидом этилена. Повязка упакована в индивидуальный бумажный пакет. В упаковке 5 шт.</t>
  </si>
  <si>
    <t>Приложение №1 к объявлению №7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</si>
</sst>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2" fontId="1" fillId="2" borderId="2" xfId="0" applyNumberFormat="1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2" fontId="2" fillId="2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1" fillId="2" borderId="0" xfId="0" applyFont="1" applyFill="1" applyAlignment="1">
      <alignment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vertical="top" wrapText="1"/>
    </xf>
    <xf numFmtId="164" fontId="3" fillId="2" borderId="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right" vertical="top" wrapText="1"/>
    </xf>
    <xf numFmtId="2" fontId="3" fillId="2" borderId="3" xfId="0" applyNumberFormat="1" applyFont="1" applyFill="1" applyBorder="1" applyAlignment="1">
      <alignment vertical="top" wrapText="1"/>
    </xf>
    <xf numFmtId="2" fontId="4" fillId="2" borderId="3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abSelected="1" workbookViewId="0">
      <selection activeCell="A2" sqref="A2:I2"/>
    </sheetView>
  </sheetViews>
  <sheetFormatPr defaultRowHeight="15"/>
  <cols>
    <col min="1" max="1" width="5.140625" customWidth="1"/>
    <col min="2" max="2" width="22.7109375" customWidth="1"/>
    <col min="3" max="3" width="53.85546875" customWidth="1"/>
    <col min="5" max="5" width="10.5703125" customWidth="1"/>
    <col min="6" max="6" width="12" customWidth="1"/>
    <col min="7" max="7" width="19" customWidth="1"/>
    <col min="8" max="8" width="32" customWidth="1"/>
    <col min="9" max="9" width="32.42578125" customWidth="1"/>
  </cols>
  <sheetData>
    <row r="1" spans="1:9" ht="17.25" customHeight="1">
      <c r="G1" s="35" t="s">
        <v>140</v>
      </c>
      <c r="H1" s="35"/>
      <c r="I1" s="35"/>
    </row>
    <row r="2" spans="1:9" ht="24" customHeight="1">
      <c r="A2" s="35" t="s">
        <v>52</v>
      </c>
      <c r="B2" s="35"/>
      <c r="C2" s="35"/>
      <c r="D2" s="35"/>
      <c r="E2" s="35"/>
      <c r="F2" s="35"/>
      <c r="G2" s="35"/>
      <c r="H2" s="35"/>
      <c r="I2" s="35"/>
    </row>
    <row r="3" spans="1:9">
      <c r="A3" s="8"/>
      <c r="B3" s="11"/>
      <c r="C3" s="12"/>
      <c r="D3" s="13"/>
      <c r="E3" s="13"/>
      <c r="F3" s="9"/>
      <c r="G3" s="9"/>
      <c r="H3" s="10"/>
      <c r="I3" s="10"/>
    </row>
    <row r="4" spans="1:9" ht="28.5">
      <c r="A4" s="1" t="s">
        <v>0</v>
      </c>
      <c r="B4" s="2" t="s">
        <v>1</v>
      </c>
      <c r="C4" s="3" t="s">
        <v>2</v>
      </c>
      <c r="D4" s="14" t="s">
        <v>3</v>
      </c>
      <c r="E4" s="14" t="s">
        <v>4</v>
      </c>
      <c r="F4" s="15" t="s">
        <v>5</v>
      </c>
      <c r="G4" s="16" t="s">
        <v>6</v>
      </c>
      <c r="H4" s="2" t="s">
        <v>8</v>
      </c>
      <c r="I4" s="2" t="s">
        <v>9</v>
      </c>
    </row>
    <row r="5" spans="1:9" ht="60">
      <c r="A5" s="19" t="s">
        <v>96</v>
      </c>
      <c r="B5" s="23" t="s">
        <v>17</v>
      </c>
      <c r="C5" s="24" t="s">
        <v>18</v>
      </c>
      <c r="D5" s="17" t="s">
        <v>14</v>
      </c>
      <c r="E5" s="25">
        <v>8</v>
      </c>
      <c r="F5" s="32">
        <v>343.64</v>
      </c>
      <c r="G5" s="18">
        <f t="shared" ref="G5:G22" si="0">E5*F5</f>
        <v>2749.12</v>
      </c>
      <c r="H5" s="7" t="s">
        <v>11</v>
      </c>
      <c r="I5" s="5" t="s">
        <v>10</v>
      </c>
    </row>
    <row r="6" spans="1:9" ht="60">
      <c r="A6" s="19" t="s">
        <v>65</v>
      </c>
      <c r="B6" s="26" t="s">
        <v>24</v>
      </c>
      <c r="C6" s="24" t="s">
        <v>86</v>
      </c>
      <c r="D6" s="25" t="s">
        <v>12</v>
      </c>
      <c r="E6" s="25">
        <v>4</v>
      </c>
      <c r="F6" s="32">
        <v>114</v>
      </c>
      <c r="G6" s="18">
        <f t="shared" si="0"/>
        <v>456</v>
      </c>
      <c r="H6" s="7" t="s">
        <v>11</v>
      </c>
      <c r="I6" s="5" t="s">
        <v>10</v>
      </c>
    </row>
    <row r="7" spans="1:9" ht="60">
      <c r="A7" s="19" t="s">
        <v>97</v>
      </c>
      <c r="B7" s="26" t="s">
        <v>24</v>
      </c>
      <c r="C7" s="24" t="s">
        <v>87</v>
      </c>
      <c r="D7" s="25" t="s">
        <v>12</v>
      </c>
      <c r="E7" s="25">
        <v>6</v>
      </c>
      <c r="F7" s="32">
        <v>103.32</v>
      </c>
      <c r="G7" s="18">
        <f t="shared" si="0"/>
        <v>619.91999999999996</v>
      </c>
      <c r="H7" s="7" t="s">
        <v>11</v>
      </c>
      <c r="I7" s="5" t="s">
        <v>10</v>
      </c>
    </row>
    <row r="8" spans="1:9" ht="60">
      <c r="A8" s="19" t="s">
        <v>98</v>
      </c>
      <c r="B8" s="26" t="s">
        <v>25</v>
      </c>
      <c r="C8" s="24" t="s">
        <v>82</v>
      </c>
      <c r="D8" s="25" t="s">
        <v>21</v>
      </c>
      <c r="E8" s="25">
        <v>10</v>
      </c>
      <c r="F8" s="32">
        <v>516.30999999999995</v>
      </c>
      <c r="G8" s="18">
        <f t="shared" si="0"/>
        <v>5163.0999999999995</v>
      </c>
      <c r="H8" s="7" t="s">
        <v>11</v>
      </c>
      <c r="I8" s="5" t="s">
        <v>10</v>
      </c>
    </row>
    <row r="9" spans="1:9" ht="60">
      <c r="A9" s="19" t="s">
        <v>99</v>
      </c>
      <c r="B9" s="26" t="s">
        <v>19</v>
      </c>
      <c r="C9" s="24" t="s">
        <v>20</v>
      </c>
      <c r="D9" s="25" t="s">
        <v>21</v>
      </c>
      <c r="E9" s="25">
        <v>110</v>
      </c>
      <c r="F9" s="32">
        <v>22.94</v>
      </c>
      <c r="G9" s="18">
        <f t="shared" si="0"/>
        <v>2523.4</v>
      </c>
      <c r="H9" s="7" t="s">
        <v>11</v>
      </c>
      <c r="I9" s="5" t="s">
        <v>10</v>
      </c>
    </row>
    <row r="10" spans="1:9" ht="60">
      <c r="A10" s="19" t="s">
        <v>100</v>
      </c>
      <c r="B10" s="26" t="s">
        <v>26</v>
      </c>
      <c r="C10" s="24" t="s">
        <v>22</v>
      </c>
      <c r="D10" s="25" t="s">
        <v>21</v>
      </c>
      <c r="E10" s="25">
        <v>500</v>
      </c>
      <c r="F10" s="32">
        <v>420</v>
      </c>
      <c r="G10" s="18">
        <f t="shared" si="0"/>
        <v>210000</v>
      </c>
      <c r="H10" s="7" t="s">
        <v>11</v>
      </c>
      <c r="I10" s="5" t="s">
        <v>10</v>
      </c>
    </row>
    <row r="11" spans="1:9" ht="60">
      <c r="A11" s="19" t="s">
        <v>101</v>
      </c>
      <c r="B11" s="26" t="s">
        <v>27</v>
      </c>
      <c r="C11" s="24" t="s">
        <v>85</v>
      </c>
      <c r="D11" s="25" t="s">
        <v>21</v>
      </c>
      <c r="E11" s="25">
        <v>20</v>
      </c>
      <c r="F11" s="32">
        <v>46.45</v>
      </c>
      <c r="G11" s="18">
        <f t="shared" si="0"/>
        <v>929</v>
      </c>
      <c r="H11" s="7" t="s">
        <v>11</v>
      </c>
      <c r="I11" s="5" t="s">
        <v>10</v>
      </c>
    </row>
    <row r="12" spans="1:9" ht="60">
      <c r="A12" s="19" t="s">
        <v>102</v>
      </c>
      <c r="B12" s="26" t="s">
        <v>28</v>
      </c>
      <c r="C12" s="24" t="s">
        <v>23</v>
      </c>
      <c r="D12" s="25" t="s">
        <v>12</v>
      </c>
      <c r="E12" s="25">
        <v>2</v>
      </c>
      <c r="F12" s="32">
        <v>210</v>
      </c>
      <c r="G12" s="18">
        <f t="shared" si="0"/>
        <v>420</v>
      </c>
      <c r="H12" s="7" t="s">
        <v>11</v>
      </c>
      <c r="I12" s="5" t="s">
        <v>10</v>
      </c>
    </row>
    <row r="13" spans="1:9" ht="60">
      <c r="A13" s="19" t="s">
        <v>103</v>
      </c>
      <c r="B13" s="26" t="s">
        <v>88</v>
      </c>
      <c r="C13" s="24" t="s">
        <v>89</v>
      </c>
      <c r="D13" s="25" t="s">
        <v>13</v>
      </c>
      <c r="E13" s="25">
        <v>68</v>
      </c>
      <c r="F13" s="32">
        <v>55.54</v>
      </c>
      <c r="G13" s="18">
        <f t="shared" si="0"/>
        <v>3776.72</v>
      </c>
      <c r="H13" s="7" t="s">
        <v>11</v>
      </c>
      <c r="I13" s="5" t="s">
        <v>10</v>
      </c>
    </row>
    <row r="14" spans="1:9" ht="60">
      <c r="A14" s="19" t="s">
        <v>104</v>
      </c>
      <c r="B14" s="26" t="s">
        <v>90</v>
      </c>
      <c r="C14" s="24" t="s">
        <v>91</v>
      </c>
      <c r="D14" s="25" t="s">
        <v>14</v>
      </c>
      <c r="E14" s="25">
        <v>12</v>
      </c>
      <c r="F14" s="32">
        <v>2371.5100000000002</v>
      </c>
      <c r="G14" s="18">
        <f t="shared" si="0"/>
        <v>28458.120000000003</v>
      </c>
      <c r="H14" s="7" t="s">
        <v>11</v>
      </c>
      <c r="I14" s="5" t="s">
        <v>10</v>
      </c>
    </row>
    <row r="15" spans="1:9" ht="60">
      <c r="A15" s="19" t="s">
        <v>105</v>
      </c>
      <c r="B15" s="26" t="s">
        <v>80</v>
      </c>
      <c r="C15" s="24" t="s">
        <v>81</v>
      </c>
      <c r="D15" s="25" t="s">
        <v>12</v>
      </c>
      <c r="E15" s="25">
        <v>214</v>
      </c>
      <c r="F15" s="32">
        <v>1122.8900000000001</v>
      </c>
      <c r="G15" s="18">
        <f t="shared" si="0"/>
        <v>240298.46000000002</v>
      </c>
      <c r="H15" s="7" t="s">
        <v>11</v>
      </c>
      <c r="I15" s="5" t="s">
        <v>10</v>
      </c>
    </row>
    <row r="16" spans="1:9" ht="60">
      <c r="A16" s="19" t="s">
        <v>106</v>
      </c>
      <c r="B16" s="26" t="s">
        <v>83</v>
      </c>
      <c r="C16" s="24" t="s">
        <v>84</v>
      </c>
      <c r="D16" s="25" t="s">
        <v>14</v>
      </c>
      <c r="E16" s="25">
        <v>60</v>
      </c>
      <c r="F16" s="32">
        <v>663.11</v>
      </c>
      <c r="G16" s="18">
        <f t="shared" si="0"/>
        <v>39786.6</v>
      </c>
      <c r="H16" s="7" t="s">
        <v>11</v>
      </c>
      <c r="I16" s="5" t="s">
        <v>10</v>
      </c>
    </row>
    <row r="17" spans="1:9" ht="60">
      <c r="A17" s="19" t="s">
        <v>107</v>
      </c>
      <c r="B17" s="26" t="s">
        <v>92</v>
      </c>
      <c r="C17" s="24" t="s">
        <v>93</v>
      </c>
      <c r="D17" s="25" t="s">
        <v>13</v>
      </c>
      <c r="E17" s="25">
        <v>50</v>
      </c>
      <c r="F17" s="32">
        <v>214</v>
      </c>
      <c r="G17" s="18">
        <f t="shared" si="0"/>
        <v>10700</v>
      </c>
      <c r="H17" s="7" t="s">
        <v>11</v>
      </c>
      <c r="I17" s="5" t="s">
        <v>10</v>
      </c>
    </row>
    <row r="18" spans="1:9" ht="60">
      <c r="A18" s="19" t="s">
        <v>108</v>
      </c>
      <c r="B18" s="26" t="s">
        <v>94</v>
      </c>
      <c r="C18" s="24" t="s">
        <v>95</v>
      </c>
      <c r="D18" s="25" t="s">
        <v>12</v>
      </c>
      <c r="E18" s="25">
        <v>30</v>
      </c>
      <c r="F18" s="32">
        <v>3158.4</v>
      </c>
      <c r="G18" s="18">
        <f t="shared" si="0"/>
        <v>94752</v>
      </c>
      <c r="H18" s="7" t="s">
        <v>11</v>
      </c>
      <c r="I18" s="5" t="s">
        <v>10</v>
      </c>
    </row>
    <row r="19" spans="1:9" ht="60">
      <c r="A19" s="19" t="s">
        <v>109</v>
      </c>
      <c r="B19" s="26" t="s">
        <v>29</v>
      </c>
      <c r="C19" s="24" t="s">
        <v>30</v>
      </c>
      <c r="D19" s="25" t="s">
        <v>14</v>
      </c>
      <c r="E19" s="25">
        <v>300</v>
      </c>
      <c r="F19" s="32">
        <v>200</v>
      </c>
      <c r="G19" s="18">
        <f t="shared" si="0"/>
        <v>60000</v>
      </c>
      <c r="H19" s="7" t="s">
        <v>11</v>
      </c>
      <c r="I19" s="5" t="s">
        <v>10</v>
      </c>
    </row>
    <row r="20" spans="1:9" ht="60">
      <c r="A20" s="19" t="s">
        <v>110</v>
      </c>
      <c r="B20" s="26" t="s">
        <v>66</v>
      </c>
      <c r="C20" s="27">
        <v>10</v>
      </c>
      <c r="D20" s="25" t="s">
        <v>14</v>
      </c>
      <c r="E20" s="25">
        <v>15000</v>
      </c>
      <c r="F20" s="32">
        <v>19</v>
      </c>
      <c r="G20" s="18">
        <f t="shared" si="0"/>
        <v>285000</v>
      </c>
      <c r="H20" s="7" t="s">
        <v>11</v>
      </c>
      <c r="I20" s="5" t="s">
        <v>10</v>
      </c>
    </row>
    <row r="21" spans="1:9" ht="60">
      <c r="A21" s="19" t="s">
        <v>111</v>
      </c>
      <c r="B21" s="26" t="s">
        <v>66</v>
      </c>
      <c r="C21" s="27">
        <v>5</v>
      </c>
      <c r="D21" s="25" t="s">
        <v>14</v>
      </c>
      <c r="E21" s="25">
        <v>20000</v>
      </c>
      <c r="F21" s="32">
        <v>15</v>
      </c>
      <c r="G21" s="18">
        <f t="shared" si="0"/>
        <v>300000</v>
      </c>
      <c r="H21" s="7" t="s">
        <v>11</v>
      </c>
      <c r="I21" s="5" t="s">
        <v>10</v>
      </c>
    </row>
    <row r="22" spans="1:9" ht="60">
      <c r="A22" s="19" t="s">
        <v>112</v>
      </c>
      <c r="B22" s="26" t="s">
        <v>67</v>
      </c>
      <c r="C22" s="27">
        <v>2</v>
      </c>
      <c r="D22" s="25" t="s">
        <v>14</v>
      </c>
      <c r="E22" s="25">
        <v>5000</v>
      </c>
      <c r="F22" s="32">
        <v>15</v>
      </c>
      <c r="G22" s="18">
        <f t="shared" si="0"/>
        <v>75000</v>
      </c>
      <c r="H22" s="7" t="s">
        <v>11</v>
      </c>
      <c r="I22" s="5" t="s">
        <v>10</v>
      </c>
    </row>
    <row r="23" spans="1:9" ht="60">
      <c r="A23" s="19" t="s">
        <v>113</v>
      </c>
      <c r="B23" s="26" t="s">
        <v>31</v>
      </c>
      <c r="C23" s="24" t="s">
        <v>32</v>
      </c>
      <c r="D23" s="25" t="s">
        <v>14</v>
      </c>
      <c r="E23" s="25">
        <v>130</v>
      </c>
      <c r="F23" s="32">
        <v>450</v>
      </c>
      <c r="G23" s="18">
        <f t="shared" ref="G23:G33" si="1">E23*F23</f>
        <v>58500</v>
      </c>
      <c r="H23" s="7" t="s">
        <v>11</v>
      </c>
      <c r="I23" s="5" t="s">
        <v>10</v>
      </c>
    </row>
    <row r="24" spans="1:9" ht="60">
      <c r="A24" s="19" t="s">
        <v>114</v>
      </c>
      <c r="B24" s="26" t="s">
        <v>33</v>
      </c>
      <c r="C24" s="24" t="s">
        <v>34</v>
      </c>
      <c r="D24" s="25" t="s">
        <v>15</v>
      </c>
      <c r="E24" s="25">
        <v>9800</v>
      </c>
      <c r="F24" s="32">
        <v>60</v>
      </c>
      <c r="G24" s="18">
        <f t="shared" si="1"/>
        <v>588000</v>
      </c>
      <c r="H24" s="7" t="s">
        <v>11</v>
      </c>
      <c r="I24" s="5" t="s">
        <v>10</v>
      </c>
    </row>
    <row r="25" spans="1:9" ht="60">
      <c r="A25" s="19" t="s">
        <v>115</v>
      </c>
      <c r="B25" s="26" t="s">
        <v>35</v>
      </c>
      <c r="C25" s="24" t="s">
        <v>36</v>
      </c>
      <c r="D25" s="25" t="s">
        <v>37</v>
      </c>
      <c r="E25" s="25">
        <v>6</v>
      </c>
      <c r="F25" s="32">
        <v>5300</v>
      </c>
      <c r="G25" s="18">
        <f t="shared" si="1"/>
        <v>31800</v>
      </c>
      <c r="H25" s="7" t="s">
        <v>11</v>
      </c>
      <c r="I25" s="5" t="s">
        <v>10</v>
      </c>
    </row>
    <row r="26" spans="1:9" ht="60">
      <c r="A26" s="19" t="s">
        <v>116</v>
      </c>
      <c r="B26" s="26" t="s">
        <v>43</v>
      </c>
      <c r="C26" s="6" t="s">
        <v>16</v>
      </c>
      <c r="D26" s="25" t="s">
        <v>14</v>
      </c>
      <c r="E26" s="25">
        <v>100000</v>
      </c>
      <c r="F26" s="32">
        <v>4</v>
      </c>
      <c r="G26" s="18">
        <f t="shared" si="1"/>
        <v>400000</v>
      </c>
      <c r="H26" s="7" t="s">
        <v>11</v>
      </c>
      <c r="I26" s="5" t="s">
        <v>10</v>
      </c>
    </row>
    <row r="27" spans="1:9" ht="60">
      <c r="A27" s="19" t="s">
        <v>117</v>
      </c>
      <c r="B27" s="26" t="s">
        <v>68</v>
      </c>
      <c r="C27" s="26" t="s">
        <v>77</v>
      </c>
      <c r="D27" s="25" t="s">
        <v>38</v>
      </c>
      <c r="E27" s="25">
        <v>10000</v>
      </c>
      <c r="F27" s="32">
        <v>47</v>
      </c>
      <c r="G27" s="18">
        <f t="shared" si="1"/>
        <v>470000</v>
      </c>
      <c r="H27" s="7" t="s">
        <v>11</v>
      </c>
      <c r="I27" s="5" t="s">
        <v>10</v>
      </c>
    </row>
    <row r="28" spans="1:9" ht="60">
      <c r="A28" s="19" t="s">
        <v>118</v>
      </c>
      <c r="B28" s="26" t="s">
        <v>68</v>
      </c>
      <c r="C28" s="26" t="s">
        <v>39</v>
      </c>
      <c r="D28" s="25" t="s">
        <v>14</v>
      </c>
      <c r="E28" s="25">
        <v>45</v>
      </c>
      <c r="F28" s="32">
        <v>87</v>
      </c>
      <c r="G28" s="18">
        <f t="shared" si="1"/>
        <v>3915</v>
      </c>
      <c r="H28" s="7" t="s">
        <v>11</v>
      </c>
      <c r="I28" s="5" t="s">
        <v>10</v>
      </c>
    </row>
    <row r="29" spans="1:9" ht="60">
      <c r="A29" s="19" t="s">
        <v>119</v>
      </c>
      <c r="B29" s="26" t="s">
        <v>40</v>
      </c>
      <c r="C29" s="24" t="s">
        <v>41</v>
      </c>
      <c r="D29" s="25" t="s">
        <v>14</v>
      </c>
      <c r="E29" s="25">
        <v>200</v>
      </c>
      <c r="F29" s="32">
        <v>65.34</v>
      </c>
      <c r="G29" s="18">
        <f t="shared" si="1"/>
        <v>13068</v>
      </c>
      <c r="H29" s="7" t="s">
        <v>11</v>
      </c>
      <c r="I29" s="5" t="s">
        <v>10</v>
      </c>
    </row>
    <row r="30" spans="1:9" ht="60">
      <c r="A30" s="19" t="s">
        <v>120</v>
      </c>
      <c r="B30" s="26" t="s">
        <v>69</v>
      </c>
      <c r="C30" s="24" t="s">
        <v>70</v>
      </c>
      <c r="D30" s="25" t="s">
        <v>14</v>
      </c>
      <c r="E30" s="25">
        <v>18</v>
      </c>
      <c r="F30" s="32">
        <v>809.28</v>
      </c>
      <c r="G30" s="18">
        <f t="shared" si="1"/>
        <v>14567.039999999999</v>
      </c>
      <c r="H30" s="7" t="s">
        <v>11</v>
      </c>
      <c r="I30" s="5" t="s">
        <v>10</v>
      </c>
    </row>
    <row r="31" spans="1:9" ht="60">
      <c r="A31" s="19" t="s">
        <v>121</v>
      </c>
      <c r="B31" s="26" t="s">
        <v>44</v>
      </c>
      <c r="C31" s="24" t="s">
        <v>45</v>
      </c>
      <c r="D31" s="25" t="s">
        <v>38</v>
      </c>
      <c r="E31" s="25">
        <v>1000</v>
      </c>
      <c r="F31" s="32">
        <v>84</v>
      </c>
      <c r="G31" s="18">
        <f t="shared" si="1"/>
        <v>84000</v>
      </c>
      <c r="H31" s="7" t="s">
        <v>11</v>
      </c>
      <c r="I31" s="5" t="s">
        <v>10</v>
      </c>
    </row>
    <row r="32" spans="1:9" ht="60">
      <c r="A32" s="19" t="s">
        <v>122</v>
      </c>
      <c r="B32" s="26" t="s">
        <v>53</v>
      </c>
      <c r="C32" s="24" t="s">
        <v>54</v>
      </c>
      <c r="D32" s="25" t="s">
        <v>14</v>
      </c>
      <c r="E32" s="25">
        <v>10</v>
      </c>
      <c r="F32" s="32">
        <v>750</v>
      </c>
      <c r="G32" s="18">
        <f t="shared" si="1"/>
        <v>7500</v>
      </c>
      <c r="H32" s="7" t="s">
        <v>11</v>
      </c>
      <c r="I32" s="5" t="s">
        <v>10</v>
      </c>
    </row>
    <row r="33" spans="1:9" ht="60">
      <c r="A33" s="19" t="s">
        <v>123</v>
      </c>
      <c r="B33" s="26" t="s">
        <v>72</v>
      </c>
      <c r="C33" s="24" t="s">
        <v>73</v>
      </c>
      <c r="D33" s="25" t="s">
        <v>12</v>
      </c>
      <c r="E33" s="25">
        <v>1</v>
      </c>
      <c r="F33" s="32">
        <v>1900</v>
      </c>
      <c r="G33" s="18">
        <f t="shared" si="1"/>
        <v>1900</v>
      </c>
      <c r="H33" s="7" t="s">
        <v>11</v>
      </c>
      <c r="I33" s="5" t="s">
        <v>10</v>
      </c>
    </row>
    <row r="34" spans="1:9" ht="198" customHeight="1">
      <c r="A34" s="19" t="s">
        <v>124</v>
      </c>
      <c r="B34" s="26" t="s">
        <v>76</v>
      </c>
      <c r="C34" s="24" t="s">
        <v>138</v>
      </c>
      <c r="D34" s="26" t="s">
        <v>14</v>
      </c>
      <c r="E34" s="26">
        <v>600</v>
      </c>
      <c r="F34" s="33">
        <v>180</v>
      </c>
      <c r="G34" s="26">
        <f t="shared" ref="G34:G36" si="2">F34*E34</f>
        <v>108000</v>
      </c>
      <c r="H34" s="7" t="s">
        <v>11</v>
      </c>
      <c r="I34" s="5" t="s">
        <v>10</v>
      </c>
    </row>
    <row r="35" spans="1:9" ht="195.75" customHeight="1">
      <c r="A35" s="19" t="s">
        <v>125</v>
      </c>
      <c r="B35" s="26" t="s">
        <v>76</v>
      </c>
      <c r="C35" s="24" t="s">
        <v>139</v>
      </c>
      <c r="D35" s="26" t="s">
        <v>14</v>
      </c>
      <c r="E35" s="26">
        <v>100</v>
      </c>
      <c r="F35" s="33">
        <v>190</v>
      </c>
      <c r="G35" s="26">
        <f t="shared" si="2"/>
        <v>19000</v>
      </c>
      <c r="H35" s="7" t="s">
        <v>11</v>
      </c>
      <c r="I35" s="5" t="s">
        <v>10</v>
      </c>
    </row>
    <row r="36" spans="1:9" ht="183" customHeight="1">
      <c r="A36" s="19" t="s">
        <v>126</v>
      </c>
      <c r="B36" s="26" t="s">
        <v>75</v>
      </c>
      <c r="C36" s="24" t="s">
        <v>137</v>
      </c>
      <c r="D36" s="26" t="s">
        <v>42</v>
      </c>
      <c r="E36" s="26">
        <v>5</v>
      </c>
      <c r="F36" s="33">
        <v>7000</v>
      </c>
      <c r="G36" s="26">
        <f t="shared" si="2"/>
        <v>35000</v>
      </c>
      <c r="H36" s="7" t="s">
        <v>11</v>
      </c>
      <c r="I36" s="5" t="s">
        <v>10</v>
      </c>
    </row>
    <row r="37" spans="1:9" ht="60">
      <c r="A37" s="19" t="s">
        <v>127</v>
      </c>
      <c r="B37" s="28" t="s">
        <v>55</v>
      </c>
      <c r="C37" s="29" t="s">
        <v>56</v>
      </c>
      <c r="D37" s="30" t="s">
        <v>14</v>
      </c>
      <c r="E37" s="30">
        <v>6</v>
      </c>
      <c r="F37" s="34">
        <v>200</v>
      </c>
      <c r="G37" s="18">
        <f t="shared" ref="G37:G46" si="3">E37*F37</f>
        <v>1200</v>
      </c>
      <c r="H37" s="7" t="s">
        <v>11</v>
      </c>
      <c r="I37" s="5" t="s">
        <v>10</v>
      </c>
    </row>
    <row r="38" spans="1:9" ht="60">
      <c r="A38" s="19" t="s">
        <v>128</v>
      </c>
      <c r="B38" s="26" t="s">
        <v>57</v>
      </c>
      <c r="C38" s="24" t="s">
        <v>58</v>
      </c>
      <c r="D38" s="25" t="s">
        <v>14</v>
      </c>
      <c r="E38" s="25">
        <v>2</v>
      </c>
      <c r="F38" s="32">
        <v>210</v>
      </c>
      <c r="G38" s="18">
        <f t="shared" si="3"/>
        <v>420</v>
      </c>
      <c r="H38" s="7" t="s">
        <v>11</v>
      </c>
      <c r="I38" s="5" t="s">
        <v>10</v>
      </c>
    </row>
    <row r="39" spans="1:9" ht="60">
      <c r="A39" s="19" t="s">
        <v>129</v>
      </c>
      <c r="B39" s="26" t="s">
        <v>59</v>
      </c>
      <c r="C39" s="24" t="s">
        <v>60</v>
      </c>
      <c r="D39" s="25" t="s">
        <v>14</v>
      </c>
      <c r="E39" s="25">
        <v>3</v>
      </c>
      <c r="F39" s="32">
        <v>200</v>
      </c>
      <c r="G39" s="18">
        <f t="shared" si="3"/>
        <v>600</v>
      </c>
      <c r="H39" s="7" t="s">
        <v>11</v>
      </c>
      <c r="I39" s="5" t="s">
        <v>10</v>
      </c>
    </row>
    <row r="40" spans="1:9" ht="60">
      <c r="A40" s="19" t="s">
        <v>130</v>
      </c>
      <c r="B40" s="26" t="s">
        <v>78</v>
      </c>
      <c r="C40" s="24" t="s">
        <v>46</v>
      </c>
      <c r="D40" s="25" t="s">
        <v>12</v>
      </c>
      <c r="E40" s="25">
        <v>3</v>
      </c>
      <c r="F40" s="32">
        <v>6760</v>
      </c>
      <c r="G40" s="18">
        <f t="shared" si="3"/>
        <v>20280</v>
      </c>
      <c r="H40" s="7" t="s">
        <v>11</v>
      </c>
      <c r="I40" s="5" t="s">
        <v>10</v>
      </c>
    </row>
    <row r="41" spans="1:9" ht="60">
      <c r="A41" s="19" t="s">
        <v>131</v>
      </c>
      <c r="B41" s="26" t="s">
        <v>79</v>
      </c>
      <c r="C41" s="24" t="s">
        <v>47</v>
      </c>
      <c r="D41" s="25" t="s">
        <v>48</v>
      </c>
      <c r="E41" s="25">
        <v>20</v>
      </c>
      <c r="F41" s="32">
        <v>3700</v>
      </c>
      <c r="G41" s="18">
        <f t="shared" si="3"/>
        <v>74000</v>
      </c>
      <c r="H41" s="7" t="s">
        <v>11</v>
      </c>
      <c r="I41" s="5" t="s">
        <v>10</v>
      </c>
    </row>
    <row r="42" spans="1:9" ht="60">
      <c r="A42" s="19" t="s">
        <v>132</v>
      </c>
      <c r="B42" s="26" t="s">
        <v>71</v>
      </c>
      <c r="C42" s="24" t="s">
        <v>49</v>
      </c>
      <c r="D42" s="25" t="s">
        <v>14</v>
      </c>
      <c r="E42" s="25">
        <v>1230</v>
      </c>
      <c r="F42" s="32">
        <v>243</v>
      </c>
      <c r="G42" s="18">
        <f t="shared" si="3"/>
        <v>298890</v>
      </c>
      <c r="H42" s="7" t="s">
        <v>11</v>
      </c>
      <c r="I42" s="5" t="s">
        <v>10</v>
      </c>
    </row>
    <row r="43" spans="1:9" ht="60">
      <c r="A43" s="19" t="s">
        <v>133</v>
      </c>
      <c r="B43" s="26" t="s">
        <v>71</v>
      </c>
      <c r="C43" s="24" t="s">
        <v>74</v>
      </c>
      <c r="D43" s="25" t="s">
        <v>14</v>
      </c>
      <c r="E43" s="25">
        <v>220</v>
      </c>
      <c r="F43" s="32">
        <v>153</v>
      </c>
      <c r="G43" s="18">
        <f t="shared" si="3"/>
        <v>33660</v>
      </c>
      <c r="H43" s="7" t="s">
        <v>11</v>
      </c>
      <c r="I43" s="5" t="s">
        <v>10</v>
      </c>
    </row>
    <row r="44" spans="1:9" ht="60">
      <c r="A44" s="19" t="s">
        <v>134</v>
      </c>
      <c r="B44" s="26" t="s">
        <v>50</v>
      </c>
      <c r="C44" s="24" t="s">
        <v>51</v>
      </c>
      <c r="D44" s="25" t="s">
        <v>14</v>
      </c>
      <c r="E44" s="25">
        <v>10</v>
      </c>
      <c r="F44" s="32">
        <v>573</v>
      </c>
      <c r="G44" s="18">
        <f t="shared" si="3"/>
        <v>5730</v>
      </c>
      <c r="H44" s="7" t="s">
        <v>11</v>
      </c>
      <c r="I44" s="5" t="s">
        <v>10</v>
      </c>
    </row>
    <row r="45" spans="1:9" ht="60">
      <c r="A45" s="19" t="s">
        <v>135</v>
      </c>
      <c r="B45" s="26" t="s">
        <v>61</v>
      </c>
      <c r="C45" s="24" t="s">
        <v>62</v>
      </c>
      <c r="D45" s="25" t="s">
        <v>12</v>
      </c>
      <c r="E45" s="25">
        <v>2</v>
      </c>
      <c r="F45" s="18">
        <v>50000</v>
      </c>
      <c r="G45" s="18">
        <f t="shared" si="3"/>
        <v>100000</v>
      </c>
      <c r="H45" s="7" t="s">
        <v>11</v>
      </c>
      <c r="I45" s="5" t="s">
        <v>10</v>
      </c>
    </row>
    <row r="46" spans="1:9" ht="60">
      <c r="A46" s="19" t="s">
        <v>136</v>
      </c>
      <c r="B46" s="6" t="s">
        <v>63</v>
      </c>
      <c r="C46" s="6" t="s">
        <v>64</v>
      </c>
      <c r="D46" s="17" t="s">
        <v>12</v>
      </c>
      <c r="E46" s="17">
        <v>10</v>
      </c>
      <c r="F46" s="18">
        <v>8300</v>
      </c>
      <c r="G46" s="18">
        <f t="shared" si="3"/>
        <v>83000</v>
      </c>
      <c r="H46" s="5" t="s">
        <v>11</v>
      </c>
      <c r="I46" s="5" t="s">
        <v>10</v>
      </c>
    </row>
    <row r="47" spans="1:9" ht="23.25" customHeight="1">
      <c r="A47" s="19"/>
      <c r="B47" s="31" t="s">
        <v>7</v>
      </c>
      <c r="C47" s="6"/>
      <c r="D47" s="17"/>
      <c r="E47" s="17"/>
      <c r="F47" s="18"/>
      <c r="G47" s="21">
        <f>SUM(G5:G46)</f>
        <v>3813662.48</v>
      </c>
      <c r="H47" s="5"/>
      <c r="I47" s="5"/>
    </row>
    <row r="48" spans="1:9" hidden="1">
      <c r="A48" s="19"/>
      <c r="B48" s="22"/>
      <c r="C48" s="6"/>
      <c r="D48" s="17"/>
      <c r="E48" s="17"/>
      <c r="F48" s="18"/>
      <c r="G48" s="21"/>
      <c r="H48" s="5"/>
      <c r="I48" s="4"/>
    </row>
    <row r="49" spans="7:7">
      <c r="G49" s="20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LibreOffice/5.4.2.2$Windows_X86_64 LibreOffice_project/22b09f6418e8c2d508a9eaf86b2399209b0990f4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2019-03-01T05:16:40Z</cp:lastPrinted>
  <dcterms:created xsi:type="dcterms:W3CDTF">2018-05-30T04:52:12Z</dcterms:created>
  <dcterms:modified xsi:type="dcterms:W3CDTF">2021-02-01T04:11:00Z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